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ak npp\Novi\Монтер суве градње молер\"/>
    </mc:Choice>
  </mc:AlternateContent>
  <bookViews>
    <workbookView xWindow="-105" yWindow="-105" windowWidth="17610" windowHeight="12585"/>
  </bookViews>
  <sheets>
    <sheet name="III 1" sheetId="1" r:id="rId1"/>
  </sheets>
  <definedNames>
    <definedName name="_xlnm.Print_Area" localSheetId="0">'III 1'!$A$1:$R$37</definedName>
  </definedNames>
  <calcPr calcId="162913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" l="1"/>
  <c r="G31" i="1"/>
  <c r="H31" i="1"/>
  <c r="K31" i="1"/>
  <c r="L31" i="1"/>
  <c r="D30" i="1"/>
  <c r="G30" i="1"/>
  <c r="H30" i="1"/>
  <c r="K30" i="1"/>
  <c r="L30" i="1"/>
  <c r="C30" i="1" l="1"/>
  <c r="P17" i="1"/>
  <c r="R17" i="1" s="1"/>
  <c r="N17" i="1"/>
  <c r="M17" i="1"/>
  <c r="E17" i="1"/>
  <c r="M16" i="1"/>
  <c r="I16" i="1"/>
  <c r="E16" i="1"/>
  <c r="O15" i="1"/>
  <c r="M15" i="1"/>
  <c r="I15" i="1"/>
  <c r="E15" i="1"/>
  <c r="P14" i="1"/>
  <c r="R14" i="1" s="1"/>
  <c r="O14" i="1"/>
  <c r="M14" i="1"/>
  <c r="I14" i="1"/>
  <c r="E14" i="1"/>
  <c r="I11" i="1"/>
  <c r="I12" i="1"/>
  <c r="I13" i="1"/>
  <c r="M10" i="1"/>
  <c r="M11" i="1"/>
  <c r="M12" i="1"/>
  <c r="M13" i="1"/>
  <c r="O7" i="1"/>
  <c r="O8" i="1"/>
  <c r="O9" i="1"/>
  <c r="O10" i="1"/>
  <c r="O11" i="1"/>
  <c r="Q11" i="1" s="1"/>
  <c r="O12" i="1"/>
  <c r="P20" i="1"/>
  <c r="F20" i="1"/>
  <c r="J20" i="1"/>
  <c r="N20" i="1"/>
  <c r="P21" i="1"/>
  <c r="R21" i="1" s="1"/>
  <c r="P22" i="1"/>
  <c r="F22" i="1"/>
  <c r="J22" i="1"/>
  <c r="N22" i="1"/>
  <c r="P23" i="1"/>
  <c r="R23" i="1" s="1"/>
  <c r="P24" i="1"/>
  <c r="R24" i="1" s="1"/>
  <c r="P25" i="1"/>
  <c r="R25" i="1" s="1"/>
  <c r="P26" i="1"/>
  <c r="R26" i="1" s="1"/>
  <c r="P27" i="1"/>
  <c r="F27" i="1"/>
  <c r="J27" i="1"/>
  <c r="N27" i="1"/>
  <c r="P28" i="1"/>
  <c r="R28" i="1" s="1"/>
  <c r="P29" i="1"/>
  <c r="R29" i="1" s="1"/>
  <c r="O20" i="1"/>
  <c r="E20" i="1"/>
  <c r="I20" i="1"/>
  <c r="M20" i="1"/>
  <c r="O21" i="1"/>
  <c r="E21" i="1"/>
  <c r="M21" i="1"/>
  <c r="O22" i="1"/>
  <c r="E22" i="1"/>
  <c r="I22" i="1"/>
  <c r="M22" i="1"/>
  <c r="O23" i="1"/>
  <c r="E23" i="1"/>
  <c r="I23" i="1"/>
  <c r="M23" i="1"/>
  <c r="O24" i="1"/>
  <c r="E24" i="1"/>
  <c r="I24" i="1"/>
  <c r="M24" i="1"/>
  <c r="O25" i="1"/>
  <c r="M25" i="1"/>
  <c r="O26" i="1"/>
  <c r="E26" i="1"/>
  <c r="Q26" i="1" s="1"/>
  <c r="I26" i="1"/>
  <c r="M26" i="1"/>
  <c r="O27" i="1"/>
  <c r="Q27" i="1" s="1"/>
  <c r="O28" i="1"/>
  <c r="Q28" i="1" s="1"/>
  <c r="O29" i="1"/>
  <c r="Q29" i="1" s="1"/>
  <c r="P8" i="1"/>
  <c r="R8" i="1" s="1"/>
  <c r="P9" i="1"/>
  <c r="R9" i="1" s="1"/>
  <c r="P10" i="1"/>
  <c r="R10" i="1" s="1"/>
  <c r="P11" i="1"/>
  <c r="F11" i="1"/>
  <c r="J11" i="1"/>
  <c r="N11" i="1"/>
  <c r="P12" i="1"/>
  <c r="R12" i="1" s="1"/>
  <c r="P13" i="1"/>
  <c r="R13" i="1" s="1"/>
  <c r="E8" i="1"/>
  <c r="I8" i="1"/>
  <c r="M8" i="1"/>
  <c r="E9" i="1"/>
  <c r="I9" i="1"/>
  <c r="M9" i="1"/>
  <c r="E10" i="1"/>
  <c r="I10" i="1"/>
  <c r="E12" i="1"/>
  <c r="E13" i="1"/>
  <c r="N29" i="1"/>
  <c r="M27" i="1"/>
  <c r="M29" i="1"/>
  <c r="N26" i="1"/>
  <c r="N24" i="1"/>
  <c r="N23" i="1"/>
  <c r="N21" i="1"/>
  <c r="N19" i="1"/>
  <c r="M19" i="1"/>
  <c r="N9" i="1"/>
  <c r="N10" i="1"/>
  <c r="N12" i="1"/>
  <c r="N13" i="1"/>
  <c r="N8" i="1"/>
  <c r="N7" i="1"/>
  <c r="M7" i="1"/>
  <c r="F26" i="1"/>
  <c r="J26" i="1"/>
  <c r="F23" i="1"/>
  <c r="J23" i="1"/>
  <c r="J21" i="1"/>
  <c r="P19" i="1"/>
  <c r="O19" i="1"/>
  <c r="E19" i="1"/>
  <c r="I19" i="1"/>
  <c r="F9" i="1"/>
  <c r="J9" i="1"/>
  <c r="F10" i="1"/>
  <c r="J10" i="1"/>
  <c r="F12" i="1"/>
  <c r="J12" i="1"/>
  <c r="F13" i="1"/>
  <c r="J13" i="1"/>
  <c r="E11" i="1"/>
  <c r="F8" i="1"/>
  <c r="J8" i="1"/>
  <c r="P7" i="1"/>
  <c r="P30" i="1" s="1"/>
  <c r="F7" i="1"/>
  <c r="J7" i="1"/>
  <c r="E7" i="1"/>
  <c r="I7" i="1"/>
  <c r="I30" i="1" s="1"/>
  <c r="K32" i="1"/>
  <c r="L32" i="1"/>
  <c r="I27" i="1"/>
  <c r="I29" i="1"/>
  <c r="J19" i="1"/>
  <c r="J24" i="1"/>
  <c r="J29" i="1"/>
  <c r="G32" i="1"/>
  <c r="E27" i="1"/>
  <c r="E29" i="1"/>
  <c r="F19" i="1"/>
  <c r="F21" i="1"/>
  <c r="F24" i="1"/>
  <c r="F29" i="1"/>
  <c r="C31" i="1"/>
  <c r="R19" i="1"/>
  <c r="F31" i="1" l="1"/>
  <c r="J30" i="1"/>
  <c r="J32" i="1" s="1"/>
  <c r="N30" i="1"/>
  <c r="Q10" i="1"/>
  <c r="M31" i="1"/>
  <c r="C32" i="1"/>
  <c r="E30" i="1"/>
  <c r="E31" i="1"/>
  <c r="M30" i="1"/>
  <c r="N31" i="1"/>
  <c r="Q8" i="1"/>
  <c r="I31" i="1"/>
  <c r="R31" i="1"/>
  <c r="J31" i="1"/>
  <c r="F30" i="1"/>
  <c r="F32" i="1" s="1"/>
  <c r="P31" i="1"/>
  <c r="Q20" i="1"/>
  <c r="O30" i="1"/>
  <c r="O31" i="1"/>
  <c r="Q22" i="1"/>
  <c r="P32" i="1"/>
  <c r="D32" i="1"/>
  <c r="C33" i="1" s="1"/>
  <c r="Q25" i="1"/>
  <c r="H32" i="1"/>
  <c r="G33" i="1" s="1"/>
  <c r="Q23" i="1"/>
  <c r="Q7" i="1"/>
  <c r="R11" i="1"/>
  <c r="Q24" i="1"/>
  <c r="N32" i="1"/>
  <c r="R20" i="1"/>
  <c r="Q16" i="1"/>
  <c r="Q13" i="1"/>
  <c r="Q9" i="1"/>
  <c r="R7" i="1"/>
  <c r="M32" i="1"/>
  <c r="Q21" i="1"/>
  <c r="Q12" i="1"/>
  <c r="K33" i="1"/>
  <c r="Q19" i="1"/>
  <c r="R22" i="1"/>
  <c r="Q15" i="1"/>
  <c r="Q17" i="1"/>
  <c r="Q14" i="1"/>
  <c r="Q30" i="1" l="1"/>
  <c r="R30" i="1"/>
  <c r="O32" i="1"/>
  <c r="O33" i="1" s="1"/>
  <c r="Q31" i="1"/>
  <c r="E32" i="1"/>
  <c r="E33" i="1" s="1"/>
  <c r="I32" i="1"/>
  <c r="I33" i="1" s="1"/>
  <c r="M33" i="1"/>
  <c r="R32" i="1"/>
  <c r="Q32" i="1" l="1"/>
  <c r="Q33" i="1"/>
</calcChain>
</file>

<file path=xl/sharedStrings.xml><?xml version="1.0" encoding="utf-8"?>
<sst xmlns="http://schemas.openxmlformats.org/spreadsheetml/2006/main" count="77" uniqueCount="41">
  <si>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</si>
  <si>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</si>
  <si>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</si>
  <si>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</si>
  <si>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</si>
  <si>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</si>
  <si>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</si>
  <si>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</si>
  <si>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</si>
  <si>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</si>
  <si>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</si>
  <si>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</si>
  <si>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</si>
  <si>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</si>
  <si>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</si>
  <si>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</si>
  <si>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</si>
  <si>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</si>
  <si>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</si>
  <si>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</si>
  <si>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ГЕОДЕЗИЈА И ГРАЂЕВИНАРСТВО</t>
  </si>
  <si>
    <t>Физика</t>
  </si>
  <si>
    <t>Познавање материјала</t>
  </si>
  <si>
    <t>Грађевинске конструкције</t>
  </si>
  <si>
    <t>Организација грађења</t>
  </si>
  <si>
    <t>Практична настава</t>
  </si>
  <si>
    <t>Цртање и планови</t>
  </si>
  <si>
    <t>Технологија занимања</t>
  </si>
  <si>
    <t>Екологија и заштита животне средине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</si>
  <si>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</si>
  <si>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</si>
  <si>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</si>
  <si>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</si>
  <si>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</si>
  <si>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</si>
  <si>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Занимање: ЗИДАР, АРМИРАЧ - БЕТОНИРАЦ, ТЕСАР, КАМЕНОРЕЗАЦ - КЕРАМИЧАР, ФАСАДЕР, МОНТЕР СУВЕ ГРАДЊЕ-МОЛЕР, ИЗВРШИЛАЦ РАДОВА НА САОБРАЋАЈНИЦАМА</t>
  </si>
  <si>
    <t>Пројектна настава****</t>
  </si>
  <si>
    <t>*** До два часа седмично у складу са Законом.</t>
  </si>
  <si>
    <t>**** Планиранa Годишњим програмом рада школе у складу са Законом.</t>
  </si>
  <si>
    <t>Основи грађевинарства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</si>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</sst>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1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wrapText="1"/>
    </xf>
    <xf numFmtId="0" fontId="2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2" fillId="0" borderId="30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0" fontId="2" fillId="0" borderId="0" xfId="0" applyFont="1"/>
    <xf numFmtId="0" fontId="4" fillId="0" borderId="22" xfId="0" applyFont="1" applyBorder="1" applyAlignment="1" applyProtection="1">
      <alignment horizontal="left" vertical="center" wrapText="1"/>
      <protection locked="0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56" xfId="0" applyNumberFormat="1" applyFont="1" applyBorder="1" applyAlignment="1">
      <alignment horizontal="center" vertical="center"/>
    </xf>
    <xf numFmtId="1" fontId="2" fillId="0" borderId="55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1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52" xfId="0" applyFont="1" applyBorder="1" applyAlignment="1" applyProtection="1">
      <alignment horizontal="left" vertical="center" wrapText="1"/>
      <protection locked="0"/>
    </xf>
    <xf numFmtId="0" fontId="2" fillId="0" borderId="52" xfId="0" applyFont="1" applyBorder="1" applyAlignment="1" applyProtection="1">
      <alignment horizontal="left" vertical="center" wrapText="1"/>
      <protection locked="0"/>
    </xf>
    <xf numFmtId="0" fontId="1" fillId="0" borderId="44" xfId="0" applyFont="1" applyBorder="1" applyAlignment="1" applyProtection="1">
      <alignment horizontal="left" vertical="center" wrapText="1"/>
      <protection locked="0"/>
    </xf>
    <xf numFmtId="0" fontId="2" fillId="0" borderId="44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S41"/>
  <sheetViews>
    <sheetView tabSelected="1" workbookViewId="0">
      <selection activeCell="A2" sqref="A2:G2"/>
    </sheetView>
  </sheetViews>
  <sheetFormatPr defaultColWidth="9.140625" defaultRowHeight="12.75" x14ac:dyDescent="0.2"/>
  <cols>
    <col min="1" max="1" width="3.42578125" style="1" customWidth="1"/>
    <col min="2" max="2" width="38.42578125" style="1" customWidth="1"/>
    <col min="3" max="6" width="4.42578125" style="1" customWidth="1"/>
    <col min="7" max="7" width="5.140625" style="1" customWidth="1"/>
    <col min="8" max="15" width="4.42578125" style="1" customWidth="1"/>
    <col min="16" max="16" width="4.42578125" style="2" customWidth="1"/>
    <col min="17" max="17" width="5" style="1" bestFit="1" customWidth="1"/>
    <col min="18" max="18" width="5" style="2" bestFit="1" customWidth="1"/>
    <col min="19" max="16384" width="9.140625" style="1"/>
  </cols>
  <sheetData>
    <row r="1" spans="1:18" ht="15" customHeight="1" x14ac:dyDescent="0.2">
      <c r="A1" s="85" t="s">
        <v>20</v>
      </c>
      <c r="B1" s="86"/>
      <c r="C1" s="86"/>
      <c r="D1" s="86"/>
      <c r="E1" s="86"/>
      <c r="F1" s="86"/>
      <c r="G1" s="86"/>
    </row>
    <row r="2" spans="1:18" ht="40.5" customHeight="1" x14ac:dyDescent="0.2">
      <c r="A2" s="87" t="s">
        <v>35</v>
      </c>
      <c r="B2" s="88"/>
      <c r="C2" s="88"/>
      <c r="D2" s="88"/>
      <c r="E2" s="88"/>
      <c r="F2" s="88"/>
      <c r="G2" s="88"/>
    </row>
    <row r="3" spans="1:18" ht="15" customHeight="1" thickBot="1" x14ac:dyDescent="0.25">
      <c r="A3" s="41"/>
      <c r="B3" s="42"/>
    </row>
    <row r="4" spans="1:18" ht="15" customHeight="1" thickTop="1" x14ac:dyDescent="0.2">
      <c r="A4" s="89" t="s">
        <v>0</v>
      </c>
      <c r="B4" s="90"/>
      <c r="C4" s="93" t="s">
        <v>1</v>
      </c>
      <c r="D4" s="94"/>
      <c r="E4" s="94"/>
      <c r="F4" s="95"/>
      <c r="G4" s="96" t="s">
        <v>2</v>
      </c>
      <c r="H4" s="94"/>
      <c r="I4" s="94"/>
      <c r="J4" s="94"/>
      <c r="K4" s="93" t="s">
        <v>3</v>
      </c>
      <c r="L4" s="94"/>
      <c r="M4" s="94"/>
      <c r="N4" s="95"/>
      <c r="O4" s="102" t="s">
        <v>4</v>
      </c>
      <c r="P4" s="103"/>
      <c r="Q4" s="103"/>
      <c r="R4" s="104"/>
    </row>
    <row r="5" spans="1:18" ht="15" customHeight="1" x14ac:dyDescent="0.2">
      <c r="A5" s="91"/>
      <c r="B5" s="92"/>
      <c r="C5" s="97" t="s">
        <v>5</v>
      </c>
      <c r="D5" s="98"/>
      <c r="E5" s="99" t="s">
        <v>6</v>
      </c>
      <c r="F5" s="100"/>
      <c r="G5" s="101" t="s">
        <v>5</v>
      </c>
      <c r="H5" s="98"/>
      <c r="I5" s="99" t="s">
        <v>6</v>
      </c>
      <c r="J5" s="101"/>
      <c r="K5" s="97" t="s">
        <v>5</v>
      </c>
      <c r="L5" s="98"/>
      <c r="M5" s="99" t="s">
        <v>6</v>
      </c>
      <c r="N5" s="100"/>
      <c r="O5" s="101" t="s">
        <v>5</v>
      </c>
      <c r="P5" s="98"/>
      <c r="Q5" s="99" t="s">
        <v>6</v>
      </c>
      <c r="R5" s="100"/>
    </row>
    <row r="6" spans="1:18" ht="15" customHeight="1" thickBot="1" x14ac:dyDescent="0.25">
      <c r="A6" s="72" t="s">
        <v>7</v>
      </c>
      <c r="B6" s="73"/>
      <c r="C6" s="4" t="s">
        <v>8</v>
      </c>
      <c r="D6" s="5" t="s">
        <v>9</v>
      </c>
      <c r="E6" s="5" t="s">
        <v>8</v>
      </c>
      <c r="F6" s="6" t="s">
        <v>9</v>
      </c>
      <c r="G6" s="7" t="s">
        <v>8</v>
      </c>
      <c r="H6" s="5" t="s">
        <v>9</v>
      </c>
      <c r="I6" s="5" t="s">
        <v>8</v>
      </c>
      <c r="J6" s="3" t="s">
        <v>9</v>
      </c>
      <c r="K6" s="4" t="s">
        <v>8</v>
      </c>
      <c r="L6" s="5" t="s">
        <v>9</v>
      </c>
      <c r="M6" s="5" t="s">
        <v>8</v>
      </c>
      <c r="N6" s="6" t="s">
        <v>9</v>
      </c>
      <c r="O6" s="54" t="s">
        <v>8</v>
      </c>
      <c r="P6" s="47" t="s">
        <v>9</v>
      </c>
      <c r="Q6" s="47" t="s">
        <v>8</v>
      </c>
      <c r="R6" s="48" t="s">
        <v>9</v>
      </c>
    </row>
    <row r="7" spans="1:18" ht="15" customHeight="1" x14ac:dyDescent="0.2">
      <c r="A7" s="43">
        <v>1</v>
      </c>
      <c r="B7" s="35" t="s">
        <v>10</v>
      </c>
      <c r="C7" s="23">
        <v>3</v>
      </c>
      <c r="D7" s="24"/>
      <c r="E7" s="18">
        <f>IF(C7&gt;0,C7*34, " ")</f>
        <v>102</v>
      </c>
      <c r="F7" s="19" t="str">
        <f>IF(D7&gt;0,D7*34, " ")</f>
        <v xml:space="preserve"> </v>
      </c>
      <c r="G7" s="28">
        <v>2</v>
      </c>
      <c r="H7" s="24"/>
      <c r="I7" s="18">
        <f>IF(G7&gt;0,G7*34, " ")</f>
        <v>68</v>
      </c>
      <c r="J7" s="19" t="str">
        <f>IF(H7&gt;0,H7*34, " ")</f>
        <v xml:space="preserve"> </v>
      </c>
      <c r="K7" s="23">
        <v>2</v>
      </c>
      <c r="L7" s="24"/>
      <c r="M7" s="18">
        <f t="shared" ref="M7:N13" si="0">IF(K7&gt;0,K7*32, " ")</f>
        <v>64</v>
      </c>
      <c r="N7" s="19" t="str">
        <f t="shared" si="0"/>
        <v xml:space="preserve"> </v>
      </c>
      <c r="O7" s="49">
        <f t="shared" ref="O7:O12" si="1">IF(C7+G7+K7&gt;0,C7+G7+K7, " ")</f>
        <v>7</v>
      </c>
      <c r="P7" s="46" t="str">
        <f t="shared" ref="P7:P13" si="2">IF(D7+H7+L7&gt;0, D7+H7+L7, " ")</f>
        <v xml:space="preserve"> </v>
      </c>
      <c r="Q7" s="46">
        <f t="shared" ref="Q7:R13" si="3">IF(O7&lt;&gt;" ", (IF(E7&lt;&gt;" ", E7, 0)+IF(I7&lt;&gt;" ", I7, 0)+IF(M7&lt;&gt;" ", M7, 0)), " ")</f>
        <v>234</v>
      </c>
      <c r="R7" s="53" t="str">
        <f t="shared" si="3"/>
        <v xml:space="preserve"> </v>
      </c>
    </row>
    <row r="8" spans="1:18" ht="15" customHeight="1" x14ac:dyDescent="0.2">
      <c r="A8" s="43">
        <v>2</v>
      </c>
      <c r="B8" s="36" t="s">
        <v>11</v>
      </c>
      <c r="C8" s="26">
        <v>2</v>
      </c>
      <c r="D8" s="27"/>
      <c r="E8" s="20">
        <f>IF(C8&gt;0,C8*34, " ")</f>
        <v>68</v>
      </c>
      <c r="F8" s="21" t="str">
        <f>IF(D8&gt;0,D8*34, " ")</f>
        <v xml:space="preserve"> </v>
      </c>
      <c r="G8" s="29">
        <v>2</v>
      </c>
      <c r="H8" s="27"/>
      <c r="I8" s="20">
        <f>IF(G8&gt;0,G8*34, " ")</f>
        <v>68</v>
      </c>
      <c r="J8" s="21" t="str">
        <f>IF(H8&gt;0,H8*34, " ")</f>
        <v xml:space="preserve"> </v>
      </c>
      <c r="K8" s="26"/>
      <c r="L8" s="27"/>
      <c r="M8" s="20" t="str">
        <f t="shared" si="0"/>
        <v xml:space="preserve"> </v>
      </c>
      <c r="N8" s="21" t="str">
        <f t="shared" si="0"/>
        <v xml:space="preserve"> </v>
      </c>
      <c r="O8" s="50">
        <f t="shared" si="1"/>
        <v>4</v>
      </c>
      <c r="P8" s="20" t="str">
        <f t="shared" si="2"/>
        <v xml:space="preserve"> </v>
      </c>
      <c r="Q8" s="20">
        <f t="shared" si="3"/>
        <v>136</v>
      </c>
      <c r="R8" s="21" t="str">
        <f t="shared" si="3"/>
        <v xml:space="preserve"> </v>
      </c>
    </row>
    <row r="9" spans="1:18" ht="15" customHeight="1" x14ac:dyDescent="0.2">
      <c r="A9" s="43">
        <v>3</v>
      </c>
      <c r="B9" s="36" t="s">
        <v>13</v>
      </c>
      <c r="C9" s="26">
        <v>2</v>
      </c>
      <c r="D9" s="27"/>
      <c r="E9" s="20">
        <f t="shared" ref="E9:F12" si="4">IF(C9&gt;0,C9*34, " ")</f>
        <v>68</v>
      </c>
      <c r="F9" s="21" t="str">
        <f t="shared" si="4"/>
        <v xml:space="preserve"> </v>
      </c>
      <c r="G9" s="27">
        <v>2</v>
      </c>
      <c r="H9" s="27"/>
      <c r="I9" s="20">
        <f t="shared" ref="I9:J13" si="5">IF(G9&gt;0,G9*34, " ")</f>
        <v>68</v>
      </c>
      <c r="J9" s="21" t="str">
        <f t="shared" si="5"/>
        <v xml:space="preserve"> </v>
      </c>
      <c r="K9" s="26">
        <v>2</v>
      </c>
      <c r="L9" s="27"/>
      <c r="M9" s="20">
        <f t="shared" si="0"/>
        <v>64</v>
      </c>
      <c r="N9" s="21" t="str">
        <f t="shared" si="0"/>
        <v xml:space="preserve"> </v>
      </c>
      <c r="O9" s="50">
        <f t="shared" si="1"/>
        <v>6</v>
      </c>
      <c r="P9" s="20" t="str">
        <f t="shared" si="2"/>
        <v xml:space="preserve"> </v>
      </c>
      <c r="Q9" s="20">
        <f t="shared" si="3"/>
        <v>200</v>
      </c>
      <c r="R9" s="21" t="str">
        <f t="shared" si="3"/>
        <v xml:space="preserve"> </v>
      </c>
    </row>
    <row r="10" spans="1:18" ht="15" customHeight="1" x14ac:dyDescent="0.2">
      <c r="A10" s="43">
        <v>4</v>
      </c>
      <c r="B10" s="37" t="s">
        <v>14</v>
      </c>
      <c r="C10" s="26">
        <v>3</v>
      </c>
      <c r="D10" s="27"/>
      <c r="E10" s="20">
        <f t="shared" si="4"/>
        <v>102</v>
      </c>
      <c r="F10" s="21" t="str">
        <f t="shared" si="4"/>
        <v xml:space="preserve"> </v>
      </c>
      <c r="G10" s="27">
        <v>2</v>
      </c>
      <c r="H10" s="27"/>
      <c r="I10" s="20">
        <f t="shared" si="5"/>
        <v>68</v>
      </c>
      <c r="J10" s="21" t="str">
        <f t="shared" si="5"/>
        <v xml:space="preserve"> </v>
      </c>
      <c r="K10" s="26"/>
      <c r="L10" s="27"/>
      <c r="M10" s="20" t="str">
        <f t="shared" si="0"/>
        <v xml:space="preserve"> </v>
      </c>
      <c r="N10" s="21" t="str">
        <f t="shared" si="0"/>
        <v xml:space="preserve"> </v>
      </c>
      <c r="O10" s="50">
        <f t="shared" si="1"/>
        <v>5</v>
      </c>
      <c r="P10" s="20" t="str">
        <f t="shared" si="2"/>
        <v xml:space="preserve"> </v>
      </c>
      <c r="Q10" s="20">
        <f t="shared" si="3"/>
        <v>170</v>
      </c>
      <c r="R10" s="21" t="str">
        <f t="shared" si="3"/>
        <v xml:space="preserve"> </v>
      </c>
    </row>
    <row r="11" spans="1:18" ht="15" customHeight="1" x14ac:dyDescent="0.2">
      <c r="A11" s="43">
        <v>5</v>
      </c>
      <c r="B11" s="37" t="s">
        <v>19</v>
      </c>
      <c r="C11" s="26"/>
      <c r="D11" s="27">
        <v>2</v>
      </c>
      <c r="E11" s="20" t="str">
        <f t="shared" si="4"/>
        <v xml:space="preserve"> </v>
      </c>
      <c r="F11" s="21">
        <f t="shared" si="4"/>
        <v>68</v>
      </c>
      <c r="G11" s="27"/>
      <c r="H11" s="27"/>
      <c r="I11" s="20" t="str">
        <f t="shared" si="5"/>
        <v xml:space="preserve"> </v>
      </c>
      <c r="J11" s="21" t="str">
        <f t="shared" si="5"/>
        <v xml:space="preserve"> </v>
      </c>
      <c r="K11" s="26"/>
      <c r="L11" s="27"/>
      <c r="M11" s="20" t="str">
        <f t="shared" si="0"/>
        <v xml:space="preserve"> </v>
      </c>
      <c r="N11" s="21" t="str">
        <f t="shared" si="0"/>
        <v xml:space="preserve"> </v>
      </c>
      <c r="O11" s="50" t="str">
        <f t="shared" si="1"/>
        <v xml:space="preserve"> </v>
      </c>
      <c r="P11" s="20">
        <f t="shared" si="2"/>
        <v>2</v>
      </c>
      <c r="Q11" s="20" t="str">
        <f t="shared" si="3"/>
        <v xml:space="preserve"> </v>
      </c>
      <c r="R11" s="21">
        <f t="shared" si="3"/>
        <v>68</v>
      </c>
    </row>
    <row r="12" spans="1:18" ht="15" customHeight="1" x14ac:dyDescent="0.2">
      <c r="A12" s="43">
        <v>6</v>
      </c>
      <c r="B12" s="36" t="s">
        <v>12</v>
      </c>
      <c r="C12" s="26">
        <v>2</v>
      </c>
      <c r="D12" s="27"/>
      <c r="E12" s="20">
        <f t="shared" si="4"/>
        <v>68</v>
      </c>
      <c r="F12" s="21" t="str">
        <f t="shared" si="4"/>
        <v xml:space="preserve"> </v>
      </c>
      <c r="G12" s="27"/>
      <c r="H12" s="27"/>
      <c r="I12" s="20" t="str">
        <f t="shared" si="5"/>
        <v xml:space="preserve"> </v>
      </c>
      <c r="J12" s="21" t="str">
        <f t="shared" si="5"/>
        <v xml:space="preserve"> </v>
      </c>
      <c r="K12" s="26"/>
      <c r="L12" s="27"/>
      <c r="M12" s="20" t="str">
        <f t="shared" si="0"/>
        <v xml:space="preserve"> </v>
      </c>
      <c r="N12" s="21" t="str">
        <f t="shared" si="0"/>
        <v xml:space="preserve"> </v>
      </c>
      <c r="O12" s="50">
        <f t="shared" si="1"/>
        <v>2</v>
      </c>
      <c r="P12" s="20" t="str">
        <f t="shared" si="2"/>
        <v xml:space="preserve"> </v>
      </c>
      <c r="Q12" s="20">
        <f t="shared" si="3"/>
        <v>68</v>
      </c>
      <c r="R12" s="21" t="str">
        <f t="shared" si="3"/>
        <v xml:space="preserve"> </v>
      </c>
    </row>
    <row r="13" spans="1:18" ht="15" customHeight="1" x14ac:dyDescent="0.2">
      <c r="A13" s="43">
        <v>7</v>
      </c>
      <c r="B13" s="36" t="s">
        <v>30</v>
      </c>
      <c r="C13" s="26"/>
      <c r="D13" s="27"/>
      <c r="E13" s="20" t="str">
        <f>IF(C13&gt;0,C13*34, " ")</f>
        <v xml:space="preserve"> </v>
      </c>
      <c r="F13" s="21" t="str">
        <f>IF(D13&gt;0,D13*34, " ")</f>
        <v xml:space="preserve"> </v>
      </c>
      <c r="G13" s="27"/>
      <c r="H13" s="27"/>
      <c r="I13" s="20" t="str">
        <f t="shared" si="5"/>
        <v xml:space="preserve"> </v>
      </c>
      <c r="J13" s="21" t="str">
        <f>IF(H13&gt;0,H13*34, " ")</f>
        <v xml:space="preserve"> </v>
      </c>
      <c r="K13" s="26">
        <v>2</v>
      </c>
      <c r="L13" s="27"/>
      <c r="M13" s="20">
        <f t="shared" si="0"/>
        <v>64</v>
      </c>
      <c r="N13" s="21" t="str">
        <f>IF(L13&gt;0,L13*32, " ")</f>
        <v xml:space="preserve"> </v>
      </c>
      <c r="O13" s="50">
        <v>2</v>
      </c>
      <c r="P13" s="20" t="str">
        <f t="shared" si="2"/>
        <v xml:space="preserve"> </v>
      </c>
      <c r="Q13" s="20">
        <f t="shared" si="3"/>
        <v>64</v>
      </c>
      <c r="R13" s="21" t="str">
        <f t="shared" si="3"/>
        <v xml:space="preserve"> </v>
      </c>
    </row>
    <row r="14" spans="1:18" s="56" customFormat="1" ht="15" customHeight="1" x14ac:dyDescent="0.2">
      <c r="A14" s="43">
        <v>8</v>
      </c>
      <c r="B14" s="36" t="s">
        <v>21</v>
      </c>
      <c r="C14" s="26">
        <v>2</v>
      </c>
      <c r="D14" s="27"/>
      <c r="E14" s="20">
        <f t="shared" ref="E14:E16" si="6">IF(C14&gt;0,C14*34, " ")</f>
        <v>68</v>
      </c>
      <c r="F14" s="21"/>
      <c r="G14" s="27"/>
      <c r="H14" s="27"/>
      <c r="I14" s="20" t="str">
        <f t="shared" ref="I14:I16" si="7">IF(G14&gt;0,G14*34, " ")</f>
        <v xml:space="preserve"> </v>
      </c>
      <c r="J14" s="21"/>
      <c r="K14" s="26"/>
      <c r="L14" s="27"/>
      <c r="M14" s="20" t="str">
        <f t="shared" ref="M14:N17" si="8">IF(K14&gt;0,K14*32, " ")</f>
        <v xml:space="preserve"> </v>
      </c>
      <c r="N14" s="21"/>
      <c r="O14" s="62">
        <f t="shared" ref="O14" si="9">IF(C14+G14+K14&gt;0,C14+G14+K14, " ")</f>
        <v>2</v>
      </c>
      <c r="P14" s="20" t="str">
        <f t="shared" ref="P14" si="10">IF(D14+H14+L14&gt;0, D14+H14+L14, " ")</f>
        <v xml:space="preserve"> </v>
      </c>
      <c r="Q14" s="20">
        <f t="shared" ref="Q14:R17" si="11">IF(O14&lt;&gt;" ", (IF(E14&lt;&gt;" ", E14, 0)+IF(I14&lt;&gt;" ", I14, 0)+IF(M14&lt;&gt;" ", M14, 0)), " ")</f>
        <v>68</v>
      </c>
      <c r="R14" s="21" t="str">
        <f t="shared" ref="R14" si="12">IF(P14&lt;&gt;" ", (IF(F14&lt;&gt;" ", F14, 0)+IF(J14&lt;&gt;" ", J14, 0)+IF(N14&lt;&gt;" ", N14, 0)), " ")</f>
        <v xml:space="preserve"> </v>
      </c>
    </row>
    <row r="15" spans="1:18" s="56" customFormat="1" ht="15" customHeight="1" x14ac:dyDescent="0.2">
      <c r="A15" s="43">
        <v>9</v>
      </c>
      <c r="B15" s="36" t="s">
        <v>31</v>
      </c>
      <c r="C15" s="26">
        <v>1</v>
      </c>
      <c r="D15" s="27"/>
      <c r="E15" s="20">
        <f t="shared" si="6"/>
        <v>34</v>
      </c>
      <c r="F15" s="21"/>
      <c r="G15" s="27">
        <v>1</v>
      </c>
      <c r="H15" s="27"/>
      <c r="I15" s="20">
        <f t="shared" si="7"/>
        <v>34</v>
      </c>
      <c r="J15" s="21"/>
      <c r="K15" s="29">
        <v>1</v>
      </c>
      <c r="L15" s="27"/>
      <c r="M15" s="20">
        <f t="shared" si="8"/>
        <v>32</v>
      </c>
      <c r="N15" s="21"/>
      <c r="O15" s="63">
        <f>SUM(C15,G15,K15)</f>
        <v>3</v>
      </c>
      <c r="P15" s="60"/>
      <c r="Q15" s="46">
        <f t="shared" si="11"/>
        <v>100</v>
      </c>
      <c r="R15" s="61"/>
    </row>
    <row r="16" spans="1:18" s="56" customFormat="1" ht="15" customHeight="1" x14ac:dyDescent="0.2">
      <c r="A16" s="43">
        <v>10</v>
      </c>
      <c r="B16" s="57" t="s">
        <v>32</v>
      </c>
      <c r="C16" s="26">
        <v>1</v>
      </c>
      <c r="D16" s="27"/>
      <c r="E16" s="20">
        <f t="shared" si="6"/>
        <v>34</v>
      </c>
      <c r="F16" s="21"/>
      <c r="G16" s="27">
        <v>1</v>
      </c>
      <c r="H16" s="27"/>
      <c r="I16" s="20">
        <f t="shared" si="7"/>
        <v>34</v>
      </c>
      <c r="J16" s="21"/>
      <c r="K16" s="29"/>
      <c r="L16" s="27"/>
      <c r="M16" s="20" t="str">
        <f t="shared" si="8"/>
        <v xml:space="preserve"> </v>
      </c>
      <c r="N16" s="21"/>
      <c r="O16" s="62">
        <v>2</v>
      </c>
      <c r="P16" s="58"/>
      <c r="Q16" s="20">
        <f t="shared" si="11"/>
        <v>68</v>
      </c>
      <c r="R16" s="59"/>
    </row>
    <row r="17" spans="1:19" ht="15" customHeight="1" thickBot="1" x14ac:dyDescent="0.25">
      <c r="A17" s="43">
        <v>11</v>
      </c>
      <c r="B17" s="25" t="s">
        <v>33</v>
      </c>
      <c r="C17" s="26"/>
      <c r="D17" s="27"/>
      <c r="E17" s="20" t="str">
        <f>IF(C17&gt;0,C17*34, " ")</f>
        <v xml:space="preserve"> </v>
      </c>
      <c r="F17" s="21"/>
      <c r="G17" s="27"/>
      <c r="H17" s="27"/>
      <c r="I17" s="20"/>
      <c r="J17" s="21"/>
      <c r="K17" s="29">
        <v>1</v>
      </c>
      <c r="L17" s="27"/>
      <c r="M17" s="20">
        <f t="shared" si="8"/>
        <v>32</v>
      </c>
      <c r="N17" s="21" t="str">
        <f t="shared" si="8"/>
        <v xml:space="preserve"> </v>
      </c>
      <c r="O17" s="62">
        <v>1</v>
      </c>
      <c r="P17" s="45" t="str">
        <f t="shared" ref="P17" si="13">IF(D17+H17+L17&gt;0, D17+H17+L17, " ")</f>
        <v xml:space="preserve"> </v>
      </c>
      <c r="Q17" s="20">
        <f t="shared" si="11"/>
        <v>32</v>
      </c>
      <c r="R17" s="52" t="str">
        <f t="shared" si="11"/>
        <v xml:space="preserve"> </v>
      </c>
      <c r="S17" s="8"/>
    </row>
    <row r="18" spans="1:19" ht="15" customHeight="1" thickBot="1" x14ac:dyDescent="0.25">
      <c r="A18" s="74" t="s">
        <v>15</v>
      </c>
      <c r="B18" s="75"/>
      <c r="C18" s="9" t="s">
        <v>8</v>
      </c>
      <c r="D18" s="10" t="s">
        <v>9</v>
      </c>
      <c r="E18" s="10" t="s">
        <v>8</v>
      </c>
      <c r="F18" s="11" t="s">
        <v>9</v>
      </c>
      <c r="G18" s="12" t="s">
        <v>8</v>
      </c>
      <c r="H18" s="10" t="s">
        <v>9</v>
      </c>
      <c r="I18" s="10" t="s">
        <v>8</v>
      </c>
      <c r="J18" s="13" t="s">
        <v>9</v>
      </c>
      <c r="K18" s="9" t="s">
        <v>8</v>
      </c>
      <c r="L18" s="10" t="s">
        <v>9</v>
      </c>
      <c r="M18" s="10" t="s">
        <v>8</v>
      </c>
      <c r="N18" s="11" t="s">
        <v>9</v>
      </c>
      <c r="O18" s="12" t="s">
        <v>8</v>
      </c>
      <c r="P18" s="10" t="s">
        <v>9</v>
      </c>
      <c r="Q18" s="10" t="s">
        <v>8</v>
      </c>
      <c r="R18" s="11" t="s">
        <v>9</v>
      </c>
    </row>
    <row r="19" spans="1:19" ht="15" customHeight="1" x14ac:dyDescent="0.2">
      <c r="A19" s="43">
        <v>1</v>
      </c>
      <c r="B19" s="22" t="s">
        <v>39</v>
      </c>
      <c r="C19" s="30">
        <v>2</v>
      </c>
      <c r="D19" s="31"/>
      <c r="E19" s="18">
        <f>IF(C19&gt;0,C19*34, " ")</f>
        <v>68</v>
      </c>
      <c r="F19" s="19" t="str">
        <f>IF(D19&gt;0,D19*34, " ")</f>
        <v xml:space="preserve"> </v>
      </c>
      <c r="G19" s="38"/>
      <c r="H19" s="38"/>
      <c r="I19" s="18" t="str">
        <f>IF(G19&gt;0,G19*34, " ")</f>
        <v xml:space="preserve"> </v>
      </c>
      <c r="J19" s="19" t="str">
        <f>IF(H19&gt;0,H19*34, " ")</f>
        <v xml:space="preserve"> </v>
      </c>
      <c r="K19" s="38"/>
      <c r="L19" s="38"/>
      <c r="M19" s="18" t="str">
        <f>IF(K19&gt;0,K19*32, " ")</f>
        <v xml:space="preserve"> </v>
      </c>
      <c r="N19" s="19" t="str">
        <f>IF(L19&gt;0,L19*32, " ")</f>
        <v xml:space="preserve"> </v>
      </c>
      <c r="O19" s="49">
        <f>IF(C19+G19+K19&gt;0,C19+G19+K19, " ")</f>
        <v>2</v>
      </c>
      <c r="P19" s="46" t="str">
        <f>IF(D19+H19+L19&gt;0, D19+H19+L19, " ")</f>
        <v xml:space="preserve"> </v>
      </c>
      <c r="Q19" s="46">
        <f>IF(O19&lt;&gt;" ", (IF(E19&lt;&gt;" ", E19, 0)+IF(I19&lt;&gt;" ", I19, 0)+IF(M19&lt;&gt;" ", M19, 0)), " ")</f>
        <v>68</v>
      </c>
      <c r="R19" s="53" t="str">
        <f>IF(P19&lt;&gt;" ", (IF(F19&lt;&gt;" ", F19, 0)+IF(J19&lt;&gt;" ", J19, 0)+IF(N19&lt;&gt;" ", N19, 0)), " ")</f>
        <v xml:space="preserve"> </v>
      </c>
    </row>
    <row r="20" spans="1:19" ht="15" customHeight="1" x14ac:dyDescent="0.2">
      <c r="A20" s="44">
        <v>2</v>
      </c>
      <c r="B20" s="25" t="s">
        <v>26</v>
      </c>
      <c r="C20" s="32">
        <v>1</v>
      </c>
      <c r="D20" s="33">
        <v>1</v>
      </c>
      <c r="E20" s="20">
        <f>IF(C20&gt;0,C20*34, " ")</f>
        <v>34</v>
      </c>
      <c r="F20" s="21">
        <f>IF(D20&gt;0,D20*34, " ")</f>
        <v>34</v>
      </c>
      <c r="G20" s="38"/>
      <c r="H20" s="38"/>
      <c r="I20" s="20" t="str">
        <f>IF(G20&gt;0,G20*34, " ")</f>
        <v xml:space="preserve"> </v>
      </c>
      <c r="J20" s="21" t="str">
        <f>IF(H20&gt;0,H20*34, " ")</f>
        <v xml:space="preserve"> </v>
      </c>
      <c r="K20" s="38"/>
      <c r="L20" s="38"/>
      <c r="M20" s="20" t="str">
        <f>IF(K20&gt;0,K20*32, " ")</f>
        <v xml:space="preserve"> </v>
      </c>
      <c r="N20" s="21" t="str">
        <f>IF(L20&gt;0,L20*32, " ")</f>
        <v xml:space="preserve"> </v>
      </c>
      <c r="O20" s="50">
        <f t="shared" ref="O20:O29" si="14">IF(C20+G20+K20&gt;0,C20+G20+K20, " ")</f>
        <v>1</v>
      </c>
      <c r="P20" s="20">
        <f t="shared" ref="P20:P29" si="15">IF(D20+H20+L20&gt;0, D20+H20+L20, " ")</f>
        <v>1</v>
      </c>
      <c r="Q20" s="20">
        <f t="shared" ref="Q20:Q29" si="16">IF(O20&lt;&gt;" ", (IF(E20&lt;&gt;" ", E20, 0)+IF(I20&lt;&gt;" ", I20, 0)+IF(M20&lt;&gt;" ", M20, 0)), " ")</f>
        <v>34</v>
      </c>
      <c r="R20" s="21">
        <f t="shared" ref="R20:R29" si="17">IF(P20&lt;&gt;" ", (IF(F20&lt;&gt;" ", F20, 0)+IF(J20&lt;&gt;" ", J20, 0)+IF(N20&lt;&gt;" ", N20, 0)), " ")</f>
        <v>34</v>
      </c>
    </row>
    <row r="21" spans="1:19" ht="15" customHeight="1" x14ac:dyDescent="0.2">
      <c r="A21" s="44">
        <v>3</v>
      </c>
      <c r="B21" s="25" t="s">
        <v>22</v>
      </c>
      <c r="C21" s="32">
        <v>2</v>
      </c>
      <c r="D21" s="33"/>
      <c r="E21" s="20">
        <f t="shared" ref="E21:F29" si="18">IF(C21&gt;0,C21*34, " ")</f>
        <v>68</v>
      </c>
      <c r="F21" s="21" t="str">
        <f t="shared" si="18"/>
        <v xml:space="preserve"> </v>
      </c>
      <c r="G21" s="33">
        <v>2</v>
      </c>
      <c r="H21" s="33"/>
      <c r="I21" s="20">
        <v>68</v>
      </c>
      <c r="J21" s="21" t="str">
        <f t="shared" ref="I21:J29" si="19">IF(H21&gt;0,H21*34, " ")</f>
        <v xml:space="preserve"> </v>
      </c>
      <c r="K21" s="38"/>
      <c r="L21" s="38"/>
      <c r="M21" s="20" t="str">
        <f t="shared" ref="M21:M29" si="20">IF(K21&gt;0,K21*32, " ")</f>
        <v xml:space="preserve"> </v>
      </c>
      <c r="N21" s="21" t="str">
        <f t="shared" ref="N21:N29" si="21">IF(L21&gt;0,L21*32, " ")</f>
        <v xml:space="preserve"> </v>
      </c>
      <c r="O21" s="50">
        <f t="shared" si="14"/>
        <v>4</v>
      </c>
      <c r="P21" s="20" t="str">
        <f t="shared" si="15"/>
        <v xml:space="preserve"> </v>
      </c>
      <c r="Q21" s="20">
        <f t="shared" si="16"/>
        <v>136</v>
      </c>
      <c r="R21" s="21" t="str">
        <f t="shared" si="17"/>
        <v xml:space="preserve"> </v>
      </c>
    </row>
    <row r="22" spans="1:19" ht="15" customHeight="1" x14ac:dyDescent="0.2">
      <c r="A22" s="44">
        <v>4</v>
      </c>
      <c r="B22" s="25" t="s">
        <v>23</v>
      </c>
      <c r="C22" s="32">
        <v>1</v>
      </c>
      <c r="D22" s="33">
        <v>1</v>
      </c>
      <c r="E22" s="20">
        <f t="shared" si="18"/>
        <v>34</v>
      </c>
      <c r="F22" s="21">
        <f t="shared" si="18"/>
        <v>34</v>
      </c>
      <c r="G22" s="33">
        <v>1</v>
      </c>
      <c r="H22" s="38">
        <v>1</v>
      </c>
      <c r="I22" s="20">
        <f t="shared" si="19"/>
        <v>34</v>
      </c>
      <c r="J22" s="21">
        <f t="shared" si="19"/>
        <v>34</v>
      </c>
      <c r="K22" s="38"/>
      <c r="L22" s="38"/>
      <c r="M22" s="20" t="str">
        <f t="shared" si="20"/>
        <v xml:space="preserve"> </v>
      </c>
      <c r="N22" s="21" t="str">
        <f t="shared" si="21"/>
        <v xml:space="preserve"> </v>
      </c>
      <c r="O22" s="50">
        <f t="shared" si="14"/>
        <v>2</v>
      </c>
      <c r="P22" s="20">
        <f t="shared" si="15"/>
        <v>2</v>
      </c>
      <c r="Q22" s="20">
        <f t="shared" si="16"/>
        <v>68</v>
      </c>
      <c r="R22" s="21">
        <f t="shared" si="17"/>
        <v>68</v>
      </c>
    </row>
    <row r="23" spans="1:19" ht="15" customHeight="1" x14ac:dyDescent="0.2">
      <c r="A23" s="44">
        <v>5</v>
      </c>
      <c r="B23" s="25" t="s">
        <v>24</v>
      </c>
      <c r="C23" s="32"/>
      <c r="D23" s="33"/>
      <c r="E23" s="20" t="str">
        <f t="shared" si="18"/>
        <v xml:space="preserve"> </v>
      </c>
      <c r="F23" s="21" t="str">
        <f t="shared" si="18"/>
        <v xml:space="preserve"> </v>
      </c>
      <c r="G23" s="33">
        <v>1</v>
      </c>
      <c r="H23" s="38">
        <v>1</v>
      </c>
      <c r="I23" s="20">
        <f t="shared" si="19"/>
        <v>34</v>
      </c>
      <c r="J23" s="21">
        <f t="shared" si="19"/>
        <v>34</v>
      </c>
      <c r="K23" s="34">
        <v>1</v>
      </c>
      <c r="L23" s="33">
        <v>1</v>
      </c>
      <c r="M23" s="20">
        <f t="shared" si="20"/>
        <v>32</v>
      </c>
      <c r="N23" s="21">
        <f t="shared" si="21"/>
        <v>32</v>
      </c>
      <c r="O23" s="50">
        <f t="shared" si="14"/>
        <v>2</v>
      </c>
      <c r="P23" s="20">
        <f t="shared" si="15"/>
        <v>2</v>
      </c>
      <c r="Q23" s="20">
        <f t="shared" si="16"/>
        <v>66</v>
      </c>
      <c r="R23" s="21">
        <f t="shared" si="17"/>
        <v>66</v>
      </c>
    </row>
    <row r="24" spans="1:19" ht="15" customHeight="1" x14ac:dyDescent="0.2">
      <c r="A24" s="44">
        <v>6</v>
      </c>
      <c r="B24" s="25" t="s">
        <v>27</v>
      </c>
      <c r="C24" s="32"/>
      <c r="D24" s="33"/>
      <c r="E24" s="20" t="str">
        <f t="shared" si="18"/>
        <v xml:space="preserve"> </v>
      </c>
      <c r="F24" s="21" t="str">
        <f t="shared" si="18"/>
        <v xml:space="preserve"> </v>
      </c>
      <c r="G24" s="33">
        <v>4</v>
      </c>
      <c r="H24" s="33"/>
      <c r="I24" s="20">
        <f t="shared" si="19"/>
        <v>136</v>
      </c>
      <c r="J24" s="21" t="str">
        <f t="shared" si="19"/>
        <v xml:space="preserve"> </v>
      </c>
      <c r="K24" s="34">
        <v>2</v>
      </c>
      <c r="L24" s="33"/>
      <c r="M24" s="20">
        <f t="shared" si="20"/>
        <v>64</v>
      </c>
      <c r="N24" s="21" t="str">
        <f t="shared" si="21"/>
        <v xml:space="preserve"> </v>
      </c>
      <c r="O24" s="50">
        <f t="shared" si="14"/>
        <v>6</v>
      </c>
      <c r="P24" s="20" t="str">
        <f t="shared" si="15"/>
        <v xml:space="preserve"> </v>
      </c>
      <c r="Q24" s="20">
        <f t="shared" si="16"/>
        <v>200</v>
      </c>
      <c r="R24" s="21" t="str">
        <f t="shared" si="17"/>
        <v xml:space="preserve"> </v>
      </c>
    </row>
    <row r="25" spans="1:19" ht="15" customHeight="1" x14ac:dyDescent="0.2">
      <c r="A25" s="44">
        <v>7</v>
      </c>
      <c r="B25" s="38" t="s">
        <v>28</v>
      </c>
      <c r="C25" s="32">
        <v>2</v>
      </c>
      <c r="D25" s="33"/>
      <c r="E25" s="20">
        <v>68</v>
      </c>
      <c r="F25" s="21"/>
      <c r="G25" s="34"/>
      <c r="H25" s="33"/>
      <c r="I25" s="20"/>
      <c r="J25" s="21"/>
      <c r="K25" s="33"/>
      <c r="L25" s="33"/>
      <c r="M25" s="20" t="str">
        <f t="shared" si="20"/>
        <v xml:space="preserve"> </v>
      </c>
      <c r="N25" s="21"/>
      <c r="O25" s="50">
        <f t="shared" si="14"/>
        <v>2</v>
      </c>
      <c r="P25" s="20" t="str">
        <f t="shared" si="15"/>
        <v xml:space="preserve"> </v>
      </c>
      <c r="Q25" s="20">
        <f t="shared" si="16"/>
        <v>68</v>
      </c>
      <c r="R25" s="21" t="str">
        <f t="shared" si="17"/>
        <v xml:space="preserve"> </v>
      </c>
      <c r="S25" s="8"/>
    </row>
    <row r="26" spans="1:19" ht="15" customHeight="1" x14ac:dyDescent="0.2">
      <c r="A26" s="44">
        <v>8</v>
      </c>
      <c r="B26" s="39" t="s">
        <v>40</v>
      </c>
      <c r="C26" s="34"/>
      <c r="D26" s="33"/>
      <c r="E26" s="20" t="str">
        <f t="shared" si="18"/>
        <v xml:space="preserve"> </v>
      </c>
      <c r="F26" s="21" t="str">
        <f t="shared" si="18"/>
        <v xml:space="preserve"> </v>
      </c>
      <c r="G26" s="33"/>
      <c r="H26" s="33"/>
      <c r="I26" s="20" t="str">
        <f t="shared" si="19"/>
        <v xml:space="preserve"> </v>
      </c>
      <c r="J26" s="21" t="str">
        <f t="shared" si="19"/>
        <v xml:space="preserve"> </v>
      </c>
      <c r="K26" s="33">
        <v>2</v>
      </c>
      <c r="L26" s="33"/>
      <c r="M26" s="20">
        <f t="shared" si="20"/>
        <v>64</v>
      </c>
      <c r="N26" s="21" t="str">
        <f t="shared" si="21"/>
        <v xml:space="preserve"> </v>
      </c>
      <c r="O26" s="50">
        <f t="shared" si="14"/>
        <v>2</v>
      </c>
      <c r="P26" s="20" t="str">
        <f t="shared" si="15"/>
        <v xml:space="preserve"> </v>
      </c>
      <c r="Q26" s="20">
        <f t="shared" si="16"/>
        <v>64</v>
      </c>
      <c r="R26" s="21" t="str">
        <f t="shared" si="17"/>
        <v xml:space="preserve"> </v>
      </c>
    </row>
    <row r="27" spans="1:19" ht="15" customHeight="1" x14ac:dyDescent="0.2">
      <c r="A27" s="44">
        <v>9</v>
      </c>
      <c r="B27" s="39" t="s">
        <v>25</v>
      </c>
      <c r="C27" s="32"/>
      <c r="D27" s="33">
        <v>6</v>
      </c>
      <c r="E27" s="20" t="str">
        <f t="shared" si="18"/>
        <v xml:space="preserve"> </v>
      </c>
      <c r="F27" s="21">
        <f t="shared" si="18"/>
        <v>204</v>
      </c>
      <c r="G27" s="33"/>
      <c r="H27" s="33">
        <v>12</v>
      </c>
      <c r="I27" s="20" t="str">
        <f t="shared" si="19"/>
        <v xml:space="preserve"> </v>
      </c>
      <c r="J27" s="21">
        <f t="shared" si="19"/>
        <v>408</v>
      </c>
      <c r="K27" s="32"/>
      <c r="L27" s="33">
        <v>18</v>
      </c>
      <c r="M27" s="20" t="str">
        <f t="shared" si="20"/>
        <v xml:space="preserve"> </v>
      </c>
      <c r="N27" s="21">
        <f t="shared" si="21"/>
        <v>576</v>
      </c>
      <c r="O27" s="50" t="str">
        <f t="shared" si="14"/>
        <v xml:space="preserve"> </v>
      </c>
      <c r="P27" s="20">
        <f t="shared" si="15"/>
        <v>36</v>
      </c>
      <c r="Q27" s="20" t="str">
        <f t="shared" si="16"/>
        <v xml:space="preserve"> </v>
      </c>
      <c r="R27" s="21">
        <v>1188</v>
      </c>
    </row>
    <row r="28" spans="1:19" ht="15" customHeight="1" x14ac:dyDescent="0.2">
      <c r="A28" s="44"/>
      <c r="B28" s="25" t="s">
        <v>29</v>
      </c>
      <c r="C28" s="32"/>
      <c r="D28" s="33"/>
      <c r="E28" s="20"/>
      <c r="F28" s="21"/>
      <c r="G28" s="33"/>
      <c r="H28" s="33"/>
      <c r="I28" s="20"/>
      <c r="J28" s="21"/>
      <c r="K28" s="32"/>
      <c r="L28" s="33"/>
      <c r="M28" s="20"/>
      <c r="N28" s="21"/>
      <c r="O28" s="50" t="str">
        <f t="shared" si="14"/>
        <v xml:space="preserve"> </v>
      </c>
      <c r="P28" s="20" t="str">
        <f t="shared" si="15"/>
        <v xml:space="preserve"> </v>
      </c>
      <c r="Q28" s="20" t="str">
        <f t="shared" si="16"/>
        <v xml:space="preserve"> </v>
      </c>
      <c r="R28" s="21" t="str">
        <f t="shared" si="17"/>
        <v xml:space="preserve"> </v>
      </c>
    </row>
    <row r="29" spans="1:19" ht="15" customHeight="1" thickBot="1" x14ac:dyDescent="0.25">
      <c r="A29" s="44"/>
      <c r="B29" s="25" t="s">
        <v>36</v>
      </c>
      <c r="C29" s="32"/>
      <c r="D29" s="33"/>
      <c r="E29" s="20" t="str">
        <f t="shared" si="18"/>
        <v xml:space="preserve"> </v>
      </c>
      <c r="F29" s="21" t="str">
        <f t="shared" si="18"/>
        <v xml:space="preserve"> </v>
      </c>
      <c r="G29" s="33"/>
      <c r="H29" s="33"/>
      <c r="I29" s="20" t="str">
        <f t="shared" si="19"/>
        <v xml:space="preserve"> </v>
      </c>
      <c r="J29" s="21" t="str">
        <f t="shared" si="19"/>
        <v xml:space="preserve"> </v>
      </c>
      <c r="K29" s="32"/>
      <c r="L29" s="33"/>
      <c r="M29" s="20" t="str">
        <f t="shared" si="20"/>
        <v xml:space="preserve"> </v>
      </c>
      <c r="N29" s="21" t="str">
        <f t="shared" si="21"/>
        <v xml:space="preserve"> </v>
      </c>
      <c r="O29" s="51" t="str">
        <f t="shared" si="14"/>
        <v xml:space="preserve"> </v>
      </c>
      <c r="P29" s="45" t="str">
        <f t="shared" si="15"/>
        <v xml:space="preserve"> </v>
      </c>
      <c r="Q29" s="45" t="str">
        <f t="shared" si="16"/>
        <v xml:space="preserve"> </v>
      </c>
      <c r="R29" s="52" t="str">
        <f t="shared" si="17"/>
        <v xml:space="preserve"> </v>
      </c>
    </row>
    <row r="30" spans="1:19" ht="15" customHeight="1" thickBot="1" x14ac:dyDescent="0.25">
      <c r="A30" s="76" t="s">
        <v>16</v>
      </c>
      <c r="B30" s="77"/>
      <c r="C30" s="55">
        <f>SUM(C7:C15)</f>
        <v>15</v>
      </c>
      <c r="D30" s="55">
        <f t="shared" ref="D30:R30" si="22">SUM(D7:D15)</f>
        <v>2</v>
      </c>
      <c r="E30" s="55">
        <f t="shared" si="22"/>
        <v>510</v>
      </c>
      <c r="F30" s="55">
        <f t="shared" si="22"/>
        <v>68</v>
      </c>
      <c r="G30" s="55">
        <f t="shared" si="22"/>
        <v>9</v>
      </c>
      <c r="H30" s="55">
        <f t="shared" si="22"/>
        <v>0</v>
      </c>
      <c r="I30" s="55">
        <f t="shared" si="22"/>
        <v>306</v>
      </c>
      <c r="J30" s="55">
        <f t="shared" si="22"/>
        <v>0</v>
      </c>
      <c r="K30" s="55">
        <f t="shared" si="22"/>
        <v>7</v>
      </c>
      <c r="L30" s="55">
        <f t="shared" si="22"/>
        <v>0</v>
      </c>
      <c r="M30" s="55">
        <f t="shared" si="22"/>
        <v>224</v>
      </c>
      <c r="N30" s="55">
        <f t="shared" si="22"/>
        <v>0</v>
      </c>
      <c r="O30" s="55">
        <f t="shared" si="22"/>
        <v>31</v>
      </c>
      <c r="P30" s="55">
        <f t="shared" si="22"/>
        <v>2</v>
      </c>
      <c r="Q30" s="55">
        <f t="shared" si="22"/>
        <v>1040</v>
      </c>
      <c r="R30" s="55">
        <f t="shared" si="22"/>
        <v>68</v>
      </c>
    </row>
    <row r="31" spans="1:19" ht="15" customHeight="1" thickBot="1" x14ac:dyDescent="0.25">
      <c r="A31" s="78" t="s">
        <v>17</v>
      </c>
      <c r="B31" s="79"/>
      <c r="C31" s="14">
        <f t="shared" ref="C31:R31" si="23">SUM(C19:C29)</f>
        <v>8</v>
      </c>
      <c r="D31" s="14">
        <f t="shared" si="23"/>
        <v>8</v>
      </c>
      <c r="E31" s="14">
        <f t="shared" si="23"/>
        <v>272</v>
      </c>
      <c r="F31" s="14">
        <f t="shared" si="23"/>
        <v>272</v>
      </c>
      <c r="G31" s="14">
        <f t="shared" si="23"/>
        <v>8</v>
      </c>
      <c r="H31" s="14">
        <f t="shared" si="23"/>
        <v>14</v>
      </c>
      <c r="I31" s="14">
        <f t="shared" si="23"/>
        <v>272</v>
      </c>
      <c r="J31" s="14">
        <f t="shared" si="23"/>
        <v>476</v>
      </c>
      <c r="K31" s="14">
        <f t="shared" si="23"/>
        <v>5</v>
      </c>
      <c r="L31" s="14">
        <f t="shared" si="23"/>
        <v>19</v>
      </c>
      <c r="M31" s="14">
        <f t="shared" si="23"/>
        <v>160</v>
      </c>
      <c r="N31" s="14">
        <f t="shared" si="23"/>
        <v>608</v>
      </c>
      <c r="O31" s="14">
        <f t="shared" si="23"/>
        <v>21</v>
      </c>
      <c r="P31" s="14">
        <f t="shared" si="23"/>
        <v>41</v>
      </c>
      <c r="Q31" s="14">
        <f t="shared" si="23"/>
        <v>704</v>
      </c>
      <c r="R31" s="14">
        <f t="shared" si="23"/>
        <v>1356</v>
      </c>
    </row>
    <row r="32" spans="1:19" ht="15" customHeight="1" thickTop="1" thickBot="1" x14ac:dyDescent="0.25">
      <c r="A32" s="80" t="s">
        <v>18</v>
      </c>
      <c r="B32" s="81"/>
      <c r="C32" s="64">
        <f>C30+C31</f>
        <v>23</v>
      </c>
      <c r="D32" s="65">
        <f t="shared" ref="D32:R32" si="24">D30+D31</f>
        <v>10</v>
      </c>
      <c r="E32" s="65">
        <f t="shared" si="24"/>
        <v>782</v>
      </c>
      <c r="F32" s="15">
        <f t="shared" si="24"/>
        <v>340</v>
      </c>
      <c r="G32" s="64">
        <f t="shared" si="24"/>
        <v>17</v>
      </c>
      <c r="H32" s="65">
        <f t="shared" si="24"/>
        <v>14</v>
      </c>
      <c r="I32" s="65">
        <f t="shared" si="24"/>
        <v>578</v>
      </c>
      <c r="J32" s="15">
        <f t="shared" si="24"/>
        <v>476</v>
      </c>
      <c r="K32" s="64">
        <f t="shared" si="24"/>
        <v>12</v>
      </c>
      <c r="L32" s="65">
        <f t="shared" si="24"/>
        <v>19</v>
      </c>
      <c r="M32" s="65">
        <f t="shared" si="24"/>
        <v>384</v>
      </c>
      <c r="N32" s="15">
        <f t="shared" si="24"/>
        <v>608</v>
      </c>
      <c r="O32" s="64">
        <f t="shared" si="24"/>
        <v>52</v>
      </c>
      <c r="P32" s="65">
        <f t="shared" si="24"/>
        <v>43</v>
      </c>
      <c r="Q32" s="65">
        <f t="shared" si="24"/>
        <v>1744</v>
      </c>
      <c r="R32" s="15">
        <f t="shared" si="24"/>
        <v>1424</v>
      </c>
    </row>
    <row r="33" spans="1:19" ht="15" customHeight="1" thickTop="1" thickBot="1" x14ac:dyDescent="0.25">
      <c r="A33" s="82"/>
      <c r="B33" s="83"/>
      <c r="C33" s="68">
        <f>C32+D32</f>
        <v>33</v>
      </c>
      <c r="D33" s="69"/>
      <c r="E33" s="70">
        <f>E32+F32</f>
        <v>1122</v>
      </c>
      <c r="F33" s="71"/>
      <c r="G33" s="68">
        <f>G32+H32</f>
        <v>31</v>
      </c>
      <c r="H33" s="69"/>
      <c r="I33" s="70">
        <f>I32+J32</f>
        <v>1054</v>
      </c>
      <c r="J33" s="71"/>
      <c r="K33" s="68">
        <f>K32+L32</f>
        <v>31</v>
      </c>
      <c r="L33" s="69"/>
      <c r="M33" s="70">
        <f>M32+N32</f>
        <v>992</v>
      </c>
      <c r="N33" s="71"/>
      <c r="O33" s="68">
        <f>O32+P32</f>
        <v>95</v>
      </c>
      <c r="P33" s="69"/>
      <c r="Q33" s="70">
        <f>Q32+R32</f>
        <v>3168</v>
      </c>
      <c r="R33" s="71"/>
    </row>
    <row r="34" spans="1:19" ht="15" customHeight="1" thickTop="1" x14ac:dyDescent="0.2">
      <c r="A34" s="16"/>
      <c r="B34" s="40"/>
      <c r="C34" s="17"/>
      <c r="D34" s="17"/>
      <c r="E34" s="17"/>
      <c r="F34" s="17"/>
      <c r="G34" s="17"/>
      <c r="H34" s="17"/>
      <c r="I34" s="17"/>
      <c r="K34" s="17"/>
      <c r="L34" s="17"/>
      <c r="M34" s="17"/>
      <c r="N34" s="17"/>
      <c r="O34" s="17"/>
      <c r="P34" s="17"/>
      <c r="Q34" s="17"/>
      <c r="R34" s="17"/>
      <c r="S34" s="8"/>
    </row>
    <row r="35" spans="1:19" ht="32.85" customHeight="1" x14ac:dyDescent="0.2">
      <c r="B35" s="84" t="s">
        <v>34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2"/>
    </row>
    <row r="36" spans="1:19" ht="15" customHeight="1" x14ac:dyDescent="0.2">
      <c r="B36" s="66" t="s">
        <v>37</v>
      </c>
      <c r="H36"/>
    </row>
    <row r="37" spans="1:19" ht="15" customHeight="1" x14ac:dyDescent="0.2">
      <c r="B37" s="67" t="s">
        <v>38</v>
      </c>
      <c r="C37" s="67"/>
      <c r="D37" s="67"/>
      <c r="E37" s="67"/>
      <c r="F37" s="67"/>
      <c r="G37" s="67"/>
      <c r="H37"/>
    </row>
    <row r="38" spans="1:19" ht="15" customHeight="1" x14ac:dyDescent="0.2">
      <c r="B38" s="67"/>
      <c r="C38" s="67"/>
      <c r="D38" s="67"/>
      <c r="E38" s="67"/>
      <c r="F38" s="67"/>
      <c r="G38" s="67"/>
      <c r="H38" s="67"/>
    </row>
    <row r="39" spans="1:19" ht="15" customHeight="1" x14ac:dyDescent="0.2">
      <c r="H39"/>
    </row>
    <row r="40" spans="1:19" ht="15" customHeight="1" x14ac:dyDescent="0.2">
      <c r="B40" s="67"/>
      <c r="C40" s="67"/>
      <c r="D40" s="67"/>
      <c r="E40" s="67"/>
      <c r="F40" s="67"/>
      <c r="G40" s="67"/>
      <c r="H40"/>
    </row>
    <row r="41" spans="1:19" ht="15" customHeight="1" x14ac:dyDescent="0.2"/>
  </sheetData>
  <mergeCells count="32">
    <mergeCell ref="K5:L5"/>
    <mergeCell ref="M33:N33"/>
    <mergeCell ref="O5:P5"/>
    <mergeCell ref="Q5:R5"/>
    <mergeCell ref="K4:N4"/>
    <mergeCell ref="O4:R4"/>
    <mergeCell ref="M5:N5"/>
    <mergeCell ref="A1:G1"/>
    <mergeCell ref="A2:G2"/>
    <mergeCell ref="A4:B5"/>
    <mergeCell ref="C4:F4"/>
    <mergeCell ref="G4:J4"/>
    <mergeCell ref="C5:D5"/>
    <mergeCell ref="E5:F5"/>
    <mergeCell ref="G5:H5"/>
    <mergeCell ref="I5:J5"/>
    <mergeCell ref="B38:H38"/>
    <mergeCell ref="G33:H33"/>
    <mergeCell ref="I33:J33"/>
    <mergeCell ref="A6:B6"/>
    <mergeCell ref="B40:G40"/>
    <mergeCell ref="B37:G37"/>
    <mergeCell ref="A18:B18"/>
    <mergeCell ref="A30:B30"/>
    <mergeCell ref="A31:B31"/>
    <mergeCell ref="A32:B33"/>
    <mergeCell ref="C33:D33"/>
    <mergeCell ref="E33:F33"/>
    <mergeCell ref="B35:R35"/>
    <mergeCell ref="O33:P33"/>
    <mergeCell ref="Q33:R33"/>
    <mergeCell ref="K33:L33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  <ignoredErrors>
    <ignoredError sqref="C30 G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1</vt:lpstr>
      <vt:lpstr>'III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2022-07-25T11:58:02Z</cp:lastPrinted>
  <dcterms:created xsi:type="dcterms:W3CDTF">2004-05-24T11:14:11Z</dcterms:created>
  <dcterms:modified xsi:type="dcterms:W3CDTF">2022-07-25T11:58:06Z</dcterms:modified>
</cp:coreProperties>
</file>